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G14" i="1"/>
  <c r="H9" i="1" l="1"/>
  <c r="I9" i="1"/>
  <c r="J9" i="1"/>
  <c r="K9" i="1"/>
  <c r="L9" i="1"/>
  <c r="M9" i="1"/>
  <c r="N9" i="1"/>
  <c r="G9" i="1"/>
  <c r="I28" i="1" l="1"/>
  <c r="H28" i="1"/>
  <c r="G28" i="1"/>
  <c r="K14" i="1" l="1"/>
  <c r="K28" i="1" s="1"/>
  <c r="M14" i="1" l="1"/>
  <c r="M28" i="1" s="1"/>
  <c r="J14" i="1" l="1"/>
  <c r="J28" i="1" s="1"/>
  <c r="L14" i="1"/>
  <c r="L28" i="1" s="1"/>
  <c r="N14" i="1"/>
  <c r="N28" i="1" s="1"/>
</calcChain>
</file>

<file path=xl/sharedStrings.xml><?xml version="1.0" encoding="utf-8"?>
<sst xmlns="http://schemas.openxmlformats.org/spreadsheetml/2006/main" count="59" uniqueCount="57">
  <si>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</si>
  <si>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</si>
  <si>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</si>
  <si>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</si>
  <si>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</si>
  <si>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</si>
  <si>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</si>
  <si>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</si>
  <si>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</si>
  <si>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</si>
  <si>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</si>
  <si>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</si>
  <si>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</si>
  <si>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</si>
  <si>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</si>
  <si>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</si>
  <si>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</si>
  <si>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</si>
  <si>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</si>
  <si>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</si>
  <si>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</si>
  <si>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</si>
  <si>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RW. 04</t>
  </si>
  <si>
    <t>KEC. CENGKARENG</t>
  </si>
  <si>
    <t>JAKARTA TIMUR</t>
  </si>
  <si>
    <t>JUMLAH ……….</t>
  </si>
  <si>
    <t>KEC. CAKUNG</t>
  </si>
  <si>
    <t>KEL. RAWA TERATE</t>
  </si>
  <si>
    <t>RW. 10</t>
  </si>
  <si>
    <t>KEL. RAWA BUAYA</t>
  </si>
  <si>
    <t>RT. 15</t>
  </si>
  <si>
    <t>POS RW. 001</t>
  </si>
  <si>
    <t>10 cm</t>
  </si>
  <si>
    <t>KEC. MAKASAR</t>
  </si>
  <si>
    <t>KEL. CIPINANG MELAYU</t>
  </si>
  <si>
    <t>RT. 04</t>
  </si>
  <si>
    <t>Tenda di Depan Universitas Borobudur</t>
  </si>
  <si>
    <t>JAKARTA SELATAN</t>
  </si>
  <si>
    <t>KEC. KEBAYORAN LAMA</t>
  </si>
  <si>
    <t>KEL. CIPULIR</t>
  </si>
  <si>
    <t>RT. 08</t>
  </si>
  <si>
    <t>20 s/d 40 cm</t>
  </si>
  <si>
    <t>RT.10</t>
  </si>
  <si>
    <t>20 cm</t>
  </si>
  <si>
    <t>24/02/2017 s/d Pkl. 06.00 WIB</t>
  </si>
  <si>
    <t>Jum'at, 24 Februari 2017</t>
  </si>
  <si>
    <t>Jakarta, 24 Februari 2017</t>
  </si>
  <si>
    <t>a.n. Kepala Pelaksana</t>
  </si>
  <si>
    <t>Badan Penanggulangan Bencana Daerah</t>
  </si>
  <si>
    <t>Provinsi DKI Jakarta</t>
  </si>
  <si>
    <t>Selaku Perwira Piket</t>
  </si>
  <si>
    <t>Kepala Bidang Kedaruratan dan Logistik</t>
  </si>
  <si>
    <t>Endang Achadiat, SKM</t>
  </si>
  <si>
    <t>NIP. 196002211981071001</t>
  </si>
  <si>
    <t>: 24 Januari 2017</t>
  </si>
  <si>
    <t>10 s/d 15 cm</t>
  </si>
  <si>
    <t>: 566 /-1.781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</si>
</sst>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7" xfId="0" applyFont="1" applyBorder="1"/>
    <xf numFmtId="0" fontId="8" fillId="3" borderId="5" xfId="0" applyFont="1" applyFill="1" applyBorder="1"/>
    <xf numFmtId="0" fontId="6" fillId="3" borderId="7" xfId="0" applyFont="1" applyFill="1" applyBorder="1"/>
    <xf numFmtId="0" fontId="2" fillId="0" borderId="2" xfId="0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2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2" fillId="4" borderId="2" xfId="0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0" fontId="9" fillId="4" borderId="0" xfId="0" applyFont="1" applyFill="1" applyAlignment="1">
      <alignment horizontal="left" vertic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2" fillId="3" borderId="2" xfId="0" applyNumberFormat="1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70" zoomScaleNormal="70" workbookViewId="0">
      <pane ySplit="8" topLeftCell="A9" activePane="bottomLeft" state="frozen"/>
      <selection pane="bottomLeft" activeCell="M18" sqref="M18"/>
    </sheetView>
  </sheetViews>
  <sheetFormatPr defaultRowHeight="15" x14ac:dyDescent="0.25"/>
  <cols>
    <col min="1" max="1" width="5.42578125" style="36" customWidth="1"/>
    <col min="2" max="2" width="15" style="36" customWidth="1"/>
    <col min="3" max="3" width="59.140625" style="36" customWidth="1"/>
    <col min="4" max="5" width="0" style="36" hidden="1" customWidth="1"/>
    <col min="6" max="6" width="17.42578125" style="66" customWidth="1"/>
    <col min="7" max="7" width="10.5703125" style="67" customWidth="1"/>
    <col min="8" max="8" width="8" style="67" bestFit="1" customWidth="1"/>
    <col min="9" max="9" width="7" style="67" customWidth="1"/>
    <col min="10" max="10" width="0" style="67" hidden="1" customWidth="1"/>
    <col min="11" max="11" width="9.7109375" style="67" customWidth="1"/>
    <col min="12" max="12" width="10.140625" style="67" customWidth="1"/>
    <col min="13" max="13" width="19.42578125" style="67" customWidth="1"/>
    <col min="14" max="14" width="6.5703125" style="68" customWidth="1"/>
    <col min="15" max="15" width="48.5703125" style="36" customWidth="1"/>
    <col min="16" max="16" width="4.28515625" style="36" customWidth="1"/>
    <col min="17" max="17" width="40.140625" style="36" customWidth="1"/>
    <col min="18" max="18" width="53.28515625" style="36" bestFit="1" customWidth="1"/>
    <col min="19" max="16384" width="9.140625" style="36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118" t="s">
        <v>0</v>
      </c>
      <c r="N1" s="118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69"/>
      <c r="O2" s="4" t="s">
        <v>3</v>
      </c>
      <c r="P2" s="2" t="s">
        <v>56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69"/>
      <c r="O3" s="4" t="s">
        <v>4</v>
      </c>
      <c r="P3" s="2" t="s">
        <v>54</v>
      </c>
      <c r="Q3" s="2"/>
      <c r="R3" s="2"/>
    </row>
    <row r="4" spans="1:18" ht="21" x14ac:dyDescent="0.35">
      <c r="A4" s="119" t="s">
        <v>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2"/>
    </row>
    <row r="5" spans="1:18" ht="15.75" x14ac:dyDescent="0.25">
      <c r="A5" s="120" t="s">
        <v>45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121" t="s">
        <v>6</v>
      </c>
      <c r="B7" s="114" t="s">
        <v>7</v>
      </c>
      <c r="C7" s="114"/>
      <c r="D7" s="114" t="s">
        <v>8</v>
      </c>
      <c r="E7" s="114"/>
      <c r="F7" s="122" t="s">
        <v>44</v>
      </c>
      <c r="G7" s="123" t="s">
        <v>9</v>
      </c>
      <c r="H7" s="123"/>
      <c r="I7" s="123"/>
      <c r="J7" s="123"/>
      <c r="K7" s="123"/>
      <c r="L7" s="123"/>
      <c r="M7" s="113" t="s">
        <v>10</v>
      </c>
      <c r="N7" s="113" t="s">
        <v>11</v>
      </c>
      <c r="O7" s="113"/>
      <c r="P7" s="113" t="s">
        <v>12</v>
      </c>
      <c r="Q7" s="113"/>
      <c r="R7" s="114" t="s">
        <v>13</v>
      </c>
    </row>
    <row r="8" spans="1:18" ht="15.75" x14ac:dyDescent="0.25">
      <c r="A8" s="121"/>
      <c r="B8" s="114"/>
      <c r="C8" s="114"/>
      <c r="D8" s="115"/>
      <c r="E8" s="116"/>
      <c r="F8" s="122"/>
      <c r="G8" s="25" t="s">
        <v>14</v>
      </c>
      <c r="H8" s="25" t="s">
        <v>15</v>
      </c>
      <c r="I8" s="70" t="s">
        <v>16</v>
      </c>
      <c r="J8" s="70" t="s">
        <v>17</v>
      </c>
      <c r="K8" s="70" t="s">
        <v>18</v>
      </c>
      <c r="L8" s="70" t="s">
        <v>19</v>
      </c>
      <c r="M8" s="113"/>
      <c r="N8" s="113"/>
      <c r="O8" s="113"/>
      <c r="P8" s="113"/>
      <c r="Q8" s="113"/>
      <c r="R8" s="114"/>
    </row>
    <row r="9" spans="1:18" ht="15.75" x14ac:dyDescent="0.25">
      <c r="A9" s="19">
        <v>1</v>
      </c>
      <c r="B9" s="55" t="s">
        <v>21</v>
      </c>
      <c r="C9" s="56"/>
      <c r="D9" s="20"/>
      <c r="E9" s="21"/>
      <c r="F9" s="57"/>
      <c r="G9" s="29">
        <f>SUM(G10:G13)</f>
        <v>1</v>
      </c>
      <c r="H9" s="29">
        <f>SUM(H10:H13)</f>
        <v>1</v>
      </c>
      <c r="I9" s="29">
        <f>SUM(I10:I13)</f>
        <v>1</v>
      </c>
      <c r="J9" s="29">
        <f>SUM(J10:J13)</f>
        <v>0</v>
      </c>
      <c r="K9" s="29">
        <f>SUM(K10:K13)</f>
        <v>0</v>
      </c>
      <c r="L9" s="29">
        <f>SUM(L10:L13)</f>
        <v>0</v>
      </c>
      <c r="M9" s="29">
        <f>SUM(M10:M13)</f>
        <v>8</v>
      </c>
      <c r="N9" s="29">
        <f>SUM(N10:N13)</f>
        <v>1</v>
      </c>
      <c r="O9" s="22"/>
      <c r="P9" s="23"/>
      <c r="Q9" s="24"/>
      <c r="R9" s="58"/>
    </row>
    <row r="10" spans="1:18" ht="15.75" x14ac:dyDescent="0.25">
      <c r="A10" s="44"/>
      <c r="B10" s="51" t="s">
        <v>23</v>
      </c>
      <c r="C10" s="52"/>
      <c r="D10" s="45"/>
      <c r="E10" s="46"/>
      <c r="F10" s="53"/>
      <c r="G10" s="47">
        <v>1</v>
      </c>
      <c r="H10" s="47"/>
      <c r="I10" s="47"/>
      <c r="J10" s="47"/>
      <c r="K10" s="47"/>
      <c r="L10" s="47"/>
      <c r="M10" s="45"/>
      <c r="N10" s="45"/>
      <c r="O10" s="48"/>
      <c r="P10" s="49"/>
      <c r="Q10" s="50"/>
      <c r="R10" s="54"/>
    </row>
    <row r="11" spans="1:18" ht="15.75" x14ac:dyDescent="0.25">
      <c r="A11" s="7"/>
      <c r="B11" s="85" t="s">
        <v>29</v>
      </c>
      <c r="C11" s="86"/>
      <c r="D11" s="82"/>
      <c r="E11" s="9"/>
      <c r="F11" s="39"/>
      <c r="G11" s="26"/>
      <c r="H11" s="26">
        <v>1</v>
      </c>
      <c r="I11" s="8"/>
      <c r="J11" s="26"/>
      <c r="K11" s="26"/>
      <c r="L11" s="26"/>
      <c r="M11" s="8"/>
      <c r="N11" s="8"/>
      <c r="O11" s="10"/>
      <c r="P11" s="11"/>
      <c r="Q11" s="12"/>
      <c r="R11" s="40"/>
    </row>
    <row r="12" spans="1:18" ht="15.75" x14ac:dyDescent="0.25">
      <c r="A12" s="13"/>
      <c r="B12" s="83" t="s">
        <v>22</v>
      </c>
      <c r="C12" s="84" t="s">
        <v>30</v>
      </c>
      <c r="D12" s="79"/>
      <c r="E12" s="15"/>
      <c r="F12" s="34" t="s">
        <v>55</v>
      </c>
      <c r="G12" s="27"/>
      <c r="H12" s="27"/>
      <c r="I12" s="14">
        <v>1</v>
      </c>
      <c r="J12" s="27"/>
      <c r="K12" s="27"/>
      <c r="L12" s="27"/>
      <c r="M12" s="14">
        <v>8</v>
      </c>
      <c r="N12" s="63">
        <v>1</v>
      </c>
      <c r="O12" s="78" t="s">
        <v>31</v>
      </c>
      <c r="P12" s="16"/>
      <c r="Q12" s="17"/>
      <c r="R12" s="35"/>
    </row>
    <row r="13" spans="1:18" ht="15.75" x14ac:dyDescent="0.25">
      <c r="A13" s="13"/>
      <c r="B13" s="33"/>
      <c r="C13" s="33"/>
      <c r="D13" s="14"/>
      <c r="E13" s="15"/>
      <c r="F13" s="34"/>
      <c r="G13" s="27"/>
      <c r="H13" s="27"/>
      <c r="I13" s="14"/>
      <c r="J13" s="27"/>
      <c r="K13" s="27"/>
      <c r="L13" s="27"/>
      <c r="M13" s="14"/>
      <c r="N13" s="14"/>
      <c r="O13" s="18"/>
      <c r="P13" s="16"/>
      <c r="Q13" s="17"/>
      <c r="R13" s="35"/>
    </row>
    <row r="14" spans="1:18" ht="15.75" x14ac:dyDescent="0.25">
      <c r="A14" s="19">
        <v>2</v>
      </c>
      <c r="B14" s="55" t="s">
        <v>24</v>
      </c>
      <c r="C14" s="56"/>
      <c r="D14" s="20"/>
      <c r="E14" s="21"/>
      <c r="F14" s="57"/>
      <c r="G14" s="29">
        <f>SUM(G15:G27)</f>
        <v>3</v>
      </c>
      <c r="H14" s="29">
        <f>SUM(H16:H27)</f>
        <v>3</v>
      </c>
      <c r="I14" s="29">
        <f t="shared" ref="I14:N14" si="0">SUM(I15:I27)</f>
        <v>2</v>
      </c>
      <c r="J14" s="29">
        <f t="shared" si="0"/>
        <v>0</v>
      </c>
      <c r="K14" s="29">
        <f t="shared" si="0"/>
        <v>0</v>
      </c>
      <c r="L14" s="29">
        <f t="shared" si="0"/>
        <v>0</v>
      </c>
      <c r="M14" s="20">
        <f t="shared" si="0"/>
        <v>53</v>
      </c>
      <c r="N14" s="20">
        <f t="shared" si="0"/>
        <v>1</v>
      </c>
      <c r="O14" s="22"/>
      <c r="P14" s="23"/>
      <c r="Q14" s="24"/>
      <c r="R14" s="58"/>
    </row>
    <row r="15" spans="1:18" ht="15.75" x14ac:dyDescent="0.25">
      <c r="A15" s="44"/>
      <c r="B15" s="81" t="s">
        <v>26</v>
      </c>
      <c r="C15" s="80"/>
      <c r="D15" s="45"/>
      <c r="E15" s="46"/>
      <c r="F15" s="59"/>
      <c r="G15" s="47">
        <v>1</v>
      </c>
      <c r="H15" s="47"/>
      <c r="I15" s="47"/>
      <c r="J15" s="47"/>
      <c r="K15" s="47"/>
      <c r="L15" s="47"/>
      <c r="M15" s="45"/>
      <c r="N15" s="45"/>
      <c r="O15" s="48"/>
      <c r="P15" s="49"/>
      <c r="Q15" s="50"/>
      <c r="R15" s="60"/>
    </row>
    <row r="16" spans="1:18" ht="15.75" x14ac:dyDescent="0.25">
      <c r="A16" s="7"/>
      <c r="B16" s="37" t="s">
        <v>27</v>
      </c>
      <c r="C16" s="37"/>
      <c r="D16" s="8"/>
      <c r="E16" s="9"/>
      <c r="F16" s="61"/>
      <c r="G16" s="26"/>
      <c r="H16" s="26">
        <v>1</v>
      </c>
      <c r="I16" s="26"/>
      <c r="J16" s="26"/>
      <c r="K16" s="26"/>
      <c r="L16" s="26"/>
      <c r="M16" s="8"/>
      <c r="N16" s="8"/>
      <c r="O16" s="10"/>
      <c r="P16" s="11"/>
      <c r="Q16" s="12"/>
      <c r="R16" s="62"/>
    </row>
    <row r="17" spans="1:18" s="43" customFormat="1" ht="15.75" x14ac:dyDescent="0.25">
      <c r="A17" s="13"/>
      <c r="B17" s="33" t="s">
        <v>20</v>
      </c>
      <c r="C17" s="33" t="s">
        <v>42</v>
      </c>
      <c r="D17" s="63"/>
      <c r="E17" s="64"/>
      <c r="F17" s="34" t="s">
        <v>43</v>
      </c>
      <c r="G17" s="27"/>
      <c r="H17" s="27"/>
      <c r="I17" s="27">
        <v>1</v>
      </c>
      <c r="J17" s="27"/>
      <c r="K17" s="27"/>
      <c r="L17" s="27"/>
      <c r="M17" s="14"/>
      <c r="N17" s="14"/>
      <c r="O17" s="78"/>
      <c r="P17" s="16"/>
      <c r="Q17" s="17"/>
      <c r="R17" s="65"/>
    </row>
    <row r="18" spans="1:18" s="43" customFormat="1" ht="15.75" x14ac:dyDescent="0.25">
      <c r="A18" s="13"/>
      <c r="B18" s="33"/>
      <c r="C18" s="33"/>
      <c r="D18" s="63"/>
      <c r="E18" s="64"/>
      <c r="F18" s="34"/>
      <c r="G18" s="27"/>
      <c r="H18" s="27"/>
      <c r="I18" s="27"/>
      <c r="J18" s="27"/>
      <c r="K18" s="27"/>
      <c r="L18" s="27"/>
      <c r="M18" s="14"/>
      <c r="N18" s="14"/>
      <c r="O18" s="78"/>
      <c r="P18" s="16"/>
      <c r="Q18" s="17"/>
      <c r="R18" s="65"/>
    </row>
    <row r="19" spans="1:18" s="43" customFormat="1" ht="15.75" x14ac:dyDescent="0.25">
      <c r="A19" s="44"/>
      <c r="B19" s="81" t="s">
        <v>33</v>
      </c>
      <c r="C19" s="80"/>
      <c r="D19" s="45"/>
      <c r="E19" s="46"/>
      <c r="F19" s="59"/>
      <c r="G19" s="47">
        <v>1</v>
      </c>
      <c r="H19" s="47"/>
      <c r="I19" s="47"/>
      <c r="J19" s="47"/>
      <c r="K19" s="47"/>
      <c r="L19" s="47"/>
      <c r="M19" s="45"/>
      <c r="N19" s="45"/>
      <c r="O19" s="48"/>
      <c r="P19" s="49"/>
      <c r="Q19" s="50"/>
      <c r="R19" s="60"/>
    </row>
    <row r="20" spans="1:18" s="43" customFormat="1" ht="15.75" x14ac:dyDescent="0.25">
      <c r="A20" s="7"/>
      <c r="B20" s="37" t="s">
        <v>34</v>
      </c>
      <c r="C20" s="37"/>
      <c r="D20" s="8"/>
      <c r="E20" s="9"/>
      <c r="F20" s="61"/>
      <c r="G20" s="26"/>
      <c r="H20" s="26">
        <v>1</v>
      </c>
      <c r="I20" s="26"/>
      <c r="J20" s="26"/>
      <c r="K20" s="26"/>
      <c r="L20" s="26"/>
      <c r="M20" s="8"/>
      <c r="N20" s="8"/>
      <c r="O20" s="10"/>
      <c r="P20" s="11"/>
      <c r="Q20" s="12"/>
      <c r="R20" s="62"/>
    </row>
    <row r="21" spans="1:18" s="43" customFormat="1" ht="15.75" x14ac:dyDescent="0.25">
      <c r="A21" s="87"/>
      <c r="B21" s="41" t="s">
        <v>22</v>
      </c>
      <c r="C21" s="41" t="s">
        <v>35</v>
      </c>
      <c r="D21" s="63"/>
      <c r="E21" s="64"/>
      <c r="F21" s="42" t="s">
        <v>32</v>
      </c>
      <c r="G21" s="88"/>
      <c r="H21" s="88"/>
      <c r="I21" s="88"/>
      <c r="J21" s="88"/>
      <c r="K21" s="88"/>
      <c r="L21" s="88"/>
      <c r="M21" s="14">
        <v>53</v>
      </c>
      <c r="N21" s="63">
        <v>1</v>
      </c>
      <c r="O21" s="91" t="s">
        <v>36</v>
      </c>
      <c r="P21" s="89"/>
      <c r="Q21" s="90"/>
      <c r="R21" s="71"/>
    </row>
    <row r="22" spans="1:18" s="43" customFormat="1" ht="15.75" x14ac:dyDescent="0.25">
      <c r="A22" s="87"/>
      <c r="B22" s="41"/>
      <c r="C22" s="41"/>
      <c r="D22" s="63"/>
      <c r="E22" s="64"/>
      <c r="F22" s="42"/>
      <c r="G22" s="88"/>
      <c r="H22" s="88"/>
      <c r="I22" s="88"/>
      <c r="J22" s="88"/>
      <c r="K22" s="88"/>
      <c r="L22" s="88"/>
      <c r="M22" s="14"/>
      <c r="N22" s="63"/>
      <c r="O22" s="91"/>
      <c r="P22" s="89"/>
      <c r="Q22" s="90"/>
      <c r="R22" s="71"/>
    </row>
    <row r="23" spans="1:18" s="43" customFormat="1" ht="15.75" x14ac:dyDescent="0.25">
      <c r="A23" s="19">
        <v>3</v>
      </c>
      <c r="B23" s="55" t="s">
        <v>37</v>
      </c>
      <c r="C23" s="56"/>
      <c r="D23" s="92"/>
      <c r="E23" s="93"/>
      <c r="F23" s="57"/>
      <c r="G23" s="94"/>
      <c r="H23" s="94"/>
      <c r="I23" s="94"/>
      <c r="J23" s="94"/>
      <c r="K23" s="94"/>
      <c r="L23" s="94"/>
      <c r="M23" s="20"/>
      <c r="N23" s="92"/>
      <c r="O23" s="95"/>
      <c r="P23" s="96"/>
      <c r="Q23" s="97"/>
      <c r="R23" s="58"/>
    </row>
    <row r="24" spans="1:18" s="43" customFormat="1" ht="15.75" x14ac:dyDescent="0.25">
      <c r="A24" s="99"/>
      <c r="B24" s="51" t="s">
        <v>38</v>
      </c>
      <c r="C24" s="52"/>
      <c r="D24" s="100"/>
      <c r="E24" s="101"/>
      <c r="F24" s="53"/>
      <c r="G24" s="47">
        <v>1</v>
      </c>
      <c r="H24" s="102"/>
      <c r="I24" s="102"/>
      <c r="J24" s="102"/>
      <c r="K24" s="102"/>
      <c r="L24" s="102"/>
      <c r="M24" s="45"/>
      <c r="N24" s="100"/>
      <c r="O24" s="103"/>
      <c r="P24" s="104"/>
      <c r="Q24" s="105"/>
      <c r="R24" s="54"/>
    </row>
    <row r="25" spans="1:18" s="43" customFormat="1" ht="15.75" x14ac:dyDescent="0.25">
      <c r="A25" s="106"/>
      <c r="B25" s="37" t="s">
        <v>39</v>
      </c>
      <c r="C25" s="38"/>
      <c r="D25" s="107"/>
      <c r="E25" s="108"/>
      <c r="F25" s="39"/>
      <c r="G25" s="109"/>
      <c r="H25" s="26">
        <v>1</v>
      </c>
      <c r="I25" s="109"/>
      <c r="J25" s="109"/>
      <c r="K25" s="109"/>
      <c r="L25" s="109"/>
      <c r="M25" s="8"/>
      <c r="N25" s="107"/>
      <c r="O25" s="110"/>
      <c r="P25" s="111"/>
      <c r="Q25" s="112"/>
      <c r="R25" s="40"/>
    </row>
    <row r="26" spans="1:18" s="43" customFormat="1" ht="15.75" x14ac:dyDescent="0.25">
      <c r="A26" s="87"/>
      <c r="B26" s="33" t="s">
        <v>28</v>
      </c>
      <c r="C26" s="33" t="s">
        <v>40</v>
      </c>
      <c r="D26" s="63"/>
      <c r="E26" s="64"/>
      <c r="F26" s="42" t="s">
        <v>41</v>
      </c>
      <c r="G26" s="88"/>
      <c r="H26" s="88"/>
      <c r="I26" s="27">
        <v>1</v>
      </c>
      <c r="J26" s="88"/>
      <c r="K26" s="88"/>
      <c r="L26" s="88"/>
      <c r="M26" s="14"/>
      <c r="N26" s="63"/>
      <c r="O26" s="98"/>
      <c r="P26" s="89"/>
      <c r="Q26" s="90"/>
      <c r="R26" s="71"/>
    </row>
    <row r="27" spans="1:18" ht="15.75" x14ac:dyDescent="0.25">
      <c r="A27" s="13"/>
      <c r="D27" s="14"/>
      <c r="E27" s="15"/>
      <c r="F27" s="34"/>
      <c r="G27" s="27"/>
      <c r="H27" s="27"/>
      <c r="I27" s="27"/>
      <c r="J27" s="27"/>
      <c r="K27" s="27"/>
      <c r="L27" s="27"/>
      <c r="M27" s="14"/>
      <c r="N27" s="14"/>
      <c r="O27" s="18"/>
      <c r="P27" s="16"/>
      <c r="Q27" s="17"/>
      <c r="R27" s="35"/>
    </row>
    <row r="28" spans="1:18" s="43" customFormat="1" ht="15.75" x14ac:dyDescent="0.25">
      <c r="A28" s="117" t="s">
        <v>25</v>
      </c>
      <c r="B28" s="117"/>
      <c r="C28" s="117"/>
      <c r="D28" s="72"/>
      <c r="E28" s="72"/>
      <c r="F28" s="72"/>
      <c r="G28" s="73">
        <f>SUM(G14,G9)</f>
        <v>4</v>
      </c>
      <c r="H28" s="73">
        <f>SUM(H14,H9)</f>
        <v>4</v>
      </c>
      <c r="I28" s="73">
        <f>SUM(I14,I9)</f>
        <v>3</v>
      </c>
      <c r="J28" s="73">
        <f>SUM(J14,J9)</f>
        <v>0</v>
      </c>
      <c r="K28" s="73">
        <f>SUM(K14,K9)</f>
        <v>0</v>
      </c>
      <c r="L28" s="73">
        <f>SUM(L14,L9)</f>
        <v>0</v>
      </c>
      <c r="M28" s="73">
        <f>SUM(M14,M9)</f>
        <v>61</v>
      </c>
      <c r="N28" s="73">
        <f>SUM(N14,N9)</f>
        <v>2</v>
      </c>
      <c r="O28" s="74"/>
      <c r="P28" s="75"/>
      <c r="Q28" s="76"/>
      <c r="R28" s="77"/>
    </row>
    <row r="31" spans="1:18" ht="15.75" x14ac:dyDescent="0.25">
      <c r="R31" s="124" t="s">
        <v>46</v>
      </c>
    </row>
    <row r="32" spans="1:18" ht="15.75" x14ac:dyDescent="0.25">
      <c r="R32" s="124"/>
    </row>
    <row r="33" spans="18:18" ht="15.75" x14ac:dyDescent="0.25">
      <c r="R33" s="124" t="s">
        <v>47</v>
      </c>
    </row>
    <row r="34" spans="18:18" ht="15.75" x14ac:dyDescent="0.25">
      <c r="R34" s="124" t="s">
        <v>48</v>
      </c>
    </row>
    <row r="35" spans="18:18" ht="15.75" x14ac:dyDescent="0.25">
      <c r="R35" s="124" t="s">
        <v>49</v>
      </c>
    </row>
    <row r="36" spans="18:18" x14ac:dyDescent="0.25">
      <c r="R36" s="125"/>
    </row>
    <row r="37" spans="18:18" ht="15.75" x14ac:dyDescent="0.25">
      <c r="R37" s="124" t="s">
        <v>50</v>
      </c>
    </row>
    <row r="38" spans="18:18" ht="15.75" x14ac:dyDescent="0.25">
      <c r="R38" s="124" t="s">
        <v>51</v>
      </c>
    </row>
    <row r="39" spans="18:18" ht="15.75" x14ac:dyDescent="0.25">
      <c r="R39" s="126"/>
    </row>
    <row r="40" spans="18:18" ht="15.75" x14ac:dyDescent="0.25">
      <c r="R40" s="126"/>
    </row>
    <row r="41" spans="18:18" ht="15.75" x14ac:dyDescent="0.25">
      <c r="R41" s="126"/>
    </row>
    <row r="42" spans="18:18" ht="15.75" x14ac:dyDescent="0.25">
      <c r="R42" s="127" t="s">
        <v>52</v>
      </c>
    </row>
    <row r="43" spans="18:18" ht="15.75" x14ac:dyDescent="0.25">
      <c r="R43" s="124" t="s">
        <v>53</v>
      </c>
    </row>
  </sheetData>
  <mergeCells count="14">
    <mergeCell ref="P7:Q8"/>
    <mergeCell ref="R7:R8"/>
    <mergeCell ref="D8:E8"/>
    <mergeCell ref="A28:C28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2017-02-24T04:29:05Z</cp:lastPrinted>
  <dcterms:created xsi:type="dcterms:W3CDTF">2017-02-21T05:55:45Z</dcterms:created>
  <dcterms:modified xsi:type="dcterms:W3CDTF">2017-02-24T04:29:07Z</dcterms:modified>
</cp:coreProperties>
</file>